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7795" windowHeight="12840" autoFilterDateGrouping="0"/>
  </bookViews>
  <sheets>
    <sheet name="Remont ulicy Kocurowskiej ETA" sheetId="2" r:id="rId1"/>
  </sheets>
  <calcPr calcId="125725"/>
</workbook>
</file>

<file path=xl/calcChain.xml><?xml version="1.0" encoding="utf-8"?>
<calcChain xmlns="http://schemas.openxmlformats.org/spreadsheetml/2006/main">
  <c r="G17" i="2"/>
  <c r="G16"/>
  <c r="G15"/>
  <c r="G14"/>
  <c r="G13"/>
  <c r="G12"/>
  <c r="G11"/>
  <c r="G10"/>
  <c r="G8"/>
  <c r="G7"/>
  <c r="G6"/>
  <c r="G18" l="1"/>
</calcChain>
</file>

<file path=xl/sharedStrings.xml><?xml version="1.0" encoding="utf-8"?>
<sst xmlns="http://schemas.openxmlformats.org/spreadsheetml/2006/main" count="68" uniqueCount="44">
  <si>
    <t>Remont ulicy Kocurowskiej ETAP IV w Żywcu</t>
  </si>
  <si>
    <t>Lp.</t>
  </si>
  <si>
    <t>Nr Spec. Technicz.</t>
  </si>
  <si>
    <t>Wyszczególnienie Elementów Rozliczeniowych</t>
  </si>
  <si>
    <t>Jednostka</t>
  </si>
  <si>
    <t>Ilość</t>
  </si>
  <si>
    <t>Cena Jedn.</t>
  </si>
  <si>
    <t>Wartość [zł]</t>
  </si>
  <si>
    <t>1</t>
  </si>
  <si>
    <t/>
  </si>
  <si>
    <t>ROBOTY PRZYGOTOWAWCZE</t>
  </si>
  <si>
    <t>1.1</t>
  </si>
  <si>
    <t>D.03.02.01</t>
  </si>
  <si>
    <t>Regulacja pionowa studzienek dla urządzeń podziemnych, włazy kanałowe</t>
  </si>
  <si>
    <t>szt</t>
  </si>
  <si>
    <t>1.2</t>
  </si>
  <si>
    <t>D.04.02.02</t>
  </si>
  <si>
    <t>Podbudowa z kruszywa łamanego 0/31,5mm - warstwa dolna o grub.po zagęszcz. 15 cm - uzupełnienie podbudowy po przekopach</t>
  </si>
  <si>
    <t>m2</t>
  </si>
  <si>
    <t>1.3</t>
  </si>
  <si>
    <t>Podbudowa z kruszywa łamanego 0/63,0mm - warstwa dolna o grub.po zagęszcz. 20 cm - uzupełnienie podbudowy po przekopach</t>
  </si>
  <si>
    <t>2</t>
  </si>
  <si>
    <t>ROBOTY NAWIERZCHNIOWE KM 0+000 - 0+147 - 147 MB (szerokość zmienna 3,00m - 4,80m)</t>
  </si>
  <si>
    <t>2.1</t>
  </si>
  <si>
    <t>D.04.01.01</t>
  </si>
  <si>
    <t>Mechaniczne profilowanie i zagęszenie podłoża pod warstwy konstrukcyjne nawierzchni w gr.kat.I-IV</t>
  </si>
  <si>
    <t>2.2</t>
  </si>
  <si>
    <t>D.04.03.01</t>
  </si>
  <si>
    <t>Oczyszczenie i skropienie nawierzchni</t>
  </si>
  <si>
    <t>2.3</t>
  </si>
  <si>
    <t>D.05.03.05</t>
  </si>
  <si>
    <t>Warstwa profilująca beton asfaltowy 0/16 grubość warstwy 4 cm</t>
  </si>
  <si>
    <t>2.4</t>
  </si>
  <si>
    <t>2.5</t>
  </si>
  <si>
    <t>Warstwa wiąząca beton asfaltowy 0/16 o zwiększonej odporności na deformacje trwałe-grubość warstwy 4 cm</t>
  </si>
  <si>
    <t>2.6</t>
  </si>
  <si>
    <t>2.7</t>
  </si>
  <si>
    <t>Warstwa ścieralna z BA 0/12,8 o zwiększonej odpornośći na deformacje trwałe - grubość warstwy 4 cm</t>
  </si>
  <si>
    <t>2.8</t>
  </si>
  <si>
    <t>D.04.04.02</t>
  </si>
  <si>
    <t>Wyrównanie istniejącej podbudowy tłuczniem, zagęszczenie mechaniczne - Pobocza obustronne (ANALOGIA)</t>
  </si>
  <si>
    <t>m3</t>
  </si>
  <si>
    <t>ŁĄCZNIE Remont ulicy Kocurowskiej ETAP IV w Żywcu</t>
  </si>
  <si>
    <t>KOSZTORYS OFERTOWY</t>
  </si>
</sst>
</file>

<file path=xl/styles.xml><?xml version="1.0" encoding="utf-8"?>
<styleSheet xmlns="http://schemas.openxmlformats.org/spreadsheetml/2006/main">
  <numFmts count="2">
    <numFmt numFmtId="172" formatCode="#\ ###\ ###\ ##0.000"/>
    <numFmt numFmtId="174" formatCode="#,##0.00\ &quot;zł&quot;"/>
  </numFmts>
  <fonts count="6">
    <font>
      <sz val="10"/>
      <name val="Arial"/>
    </font>
    <font>
      <b/>
      <sz val="11"/>
      <color indexed="8"/>
      <name val="Calibri"/>
      <family val="2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sz val="14"/>
      <color indexed="8"/>
      <name val="Calibri"/>
      <family val="2"/>
    </font>
    <font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15"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172" fontId="0" fillId="0" borderId="1" xfId="0" applyNumberForma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1" xfId="0" applyFont="1" applyFill="1" applyBorder="1" applyAlignment="1">
      <alignment horizontal="left" vertical="top" wrapText="1"/>
    </xf>
    <xf numFmtId="174" fontId="0" fillId="2" borderId="1" xfId="0" applyNumberFormat="1" applyFill="1" applyBorder="1" applyAlignment="1" applyProtection="1">
      <alignment horizontal="right" wrapText="1"/>
      <protection locked="0"/>
    </xf>
    <xf numFmtId="174" fontId="0" fillId="0" borderId="1" xfId="0" applyNumberFormat="1" applyFill="1" applyBorder="1" applyAlignment="1">
      <alignment horizontal="right" wrapText="1"/>
    </xf>
    <xf numFmtId="0" fontId="4" fillId="0" borderId="0" xfId="0" applyFont="1" applyFill="1" applyAlignment="1">
      <alignment horizontal="right"/>
    </xf>
    <xf numFmtId="0" fontId="5" fillId="0" borderId="0" xfId="0" applyFont="1" applyAlignment="1"/>
    <xf numFmtId="174" fontId="4" fillId="0" borderId="1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8"/>
  <sheetViews>
    <sheetView tabSelected="1" zoomScaleNormal="100" workbookViewId="0">
      <selection activeCell="A2" sqref="A2:G2"/>
    </sheetView>
  </sheetViews>
  <sheetFormatPr defaultRowHeight="12.75"/>
  <cols>
    <col min="1" max="1" width="6" customWidth="1"/>
    <col min="2" max="2" width="11" customWidth="1"/>
    <col min="3" max="3" width="118.42578125" customWidth="1"/>
    <col min="4" max="5" width="11" customWidth="1"/>
    <col min="6" max="6" width="15.5703125" customWidth="1"/>
    <col min="7" max="7" width="20.7109375" customWidth="1"/>
  </cols>
  <sheetData>
    <row r="1" spans="1:7" ht="23.25">
      <c r="A1" s="6" t="s">
        <v>43</v>
      </c>
      <c r="B1" s="6"/>
      <c r="C1" s="6"/>
      <c r="D1" s="6"/>
      <c r="E1" s="6"/>
      <c r="F1" s="6"/>
      <c r="G1" s="6"/>
    </row>
    <row r="2" spans="1:7" ht="23.25">
      <c r="A2" s="7" t="s">
        <v>0</v>
      </c>
      <c r="B2" s="8"/>
      <c r="C2" s="8"/>
      <c r="D2" s="8"/>
      <c r="E2" s="8"/>
      <c r="F2" s="8"/>
      <c r="G2" s="8"/>
    </row>
    <row r="3" spans="1:7" ht="33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</row>
    <row r="5" spans="1:7">
      <c r="A5" s="2" t="s">
        <v>8</v>
      </c>
      <c r="B5" s="2" t="s">
        <v>9</v>
      </c>
      <c r="C5" s="4" t="s">
        <v>10</v>
      </c>
      <c r="D5" s="5" t="s">
        <v>9</v>
      </c>
      <c r="E5" s="5" t="s">
        <v>9</v>
      </c>
      <c r="F5" s="5" t="s">
        <v>9</v>
      </c>
      <c r="G5" s="5" t="s">
        <v>9</v>
      </c>
    </row>
    <row r="6" spans="1:7">
      <c r="A6" s="2" t="s">
        <v>11</v>
      </c>
      <c r="B6" s="2" t="s">
        <v>12</v>
      </c>
      <c r="C6" s="9" t="s">
        <v>13</v>
      </c>
      <c r="D6" s="2" t="s">
        <v>14</v>
      </c>
      <c r="E6" s="3">
        <v>2</v>
      </c>
      <c r="F6" s="10">
        <v>0</v>
      </c>
      <c r="G6" s="11">
        <f>ROUND(E6*F6,2)</f>
        <v>0</v>
      </c>
    </row>
    <row r="7" spans="1:7">
      <c r="A7" s="2" t="s">
        <v>15</v>
      </c>
      <c r="B7" s="2" t="s">
        <v>16</v>
      </c>
      <c r="C7" s="9" t="s">
        <v>17</v>
      </c>
      <c r="D7" s="2" t="s">
        <v>18</v>
      </c>
      <c r="E7" s="3">
        <v>10</v>
      </c>
      <c r="F7" s="10">
        <v>0</v>
      </c>
      <c r="G7" s="11">
        <f t="shared" ref="G7:G8" si="0">ROUND(E7*F7,2)</f>
        <v>0</v>
      </c>
    </row>
    <row r="8" spans="1:7">
      <c r="A8" s="2" t="s">
        <v>19</v>
      </c>
      <c r="B8" s="2" t="s">
        <v>16</v>
      </c>
      <c r="C8" s="9" t="s">
        <v>20</v>
      </c>
      <c r="D8" s="2" t="s">
        <v>18</v>
      </c>
      <c r="E8" s="3">
        <v>10</v>
      </c>
      <c r="F8" s="10">
        <v>0</v>
      </c>
      <c r="G8" s="11">
        <f t="shared" si="0"/>
        <v>0</v>
      </c>
    </row>
    <row r="9" spans="1:7">
      <c r="A9" s="2" t="s">
        <v>21</v>
      </c>
      <c r="B9" s="2" t="s">
        <v>9</v>
      </c>
      <c r="C9" s="4" t="s">
        <v>22</v>
      </c>
      <c r="D9" s="5" t="s">
        <v>9</v>
      </c>
      <c r="E9" s="5" t="s">
        <v>9</v>
      </c>
      <c r="F9" s="5" t="s">
        <v>9</v>
      </c>
      <c r="G9" s="5" t="s">
        <v>9</v>
      </c>
    </row>
    <row r="10" spans="1:7">
      <c r="A10" s="2" t="s">
        <v>23</v>
      </c>
      <c r="B10" s="2" t="s">
        <v>24</v>
      </c>
      <c r="C10" s="9" t="s">
        <v>25</v>
      </c>
      <c r="D10" s="2" t="s">
        <v>18</v>
      </c>
      <c r="E10" s="3">
        <v>637.79999999999995</v>
      </c>
      <c r="F10" s="10">
        <v>0</v>
      </c>
      <c r="G10" s="11">
        <f t="shared" ref="G10:G17" si="1">ROUND(E10*F10,2)</f>
        <v>0</v>
      </c>
    </row>
    <row r="11" spans="1:7">
      <c r="A11" s="2" t="s">
        <v>26</v>
      </c>
      <c r="B11" s="2" t="s">
        <v>27</v>
      </c>
      <c r="C11" s="9" t="s">
        <v>28</v>
      </c>
      <c r="D11" s="2" t="s">
        <v>18</v>
      </c>
      <c r="E11" s="3">
        <v>490.8</v>
      </c>
      <c r="F11" s="10">
        <v>0</v>
      </c>
      <c r="G11" s="11">
        <f t="shared" si="1"/>
        <v>0</v>
      </c>
    </row>
    <row r="12" spans="1:7">
      <c r="A12" s="2" t="s">
        <v>29</v>
      </c>
      <c r="B12" s="2" t="s">
        <v>30</v>
      </c>
      <c r="C12" s="9" t="s">
        <v>31</v>
      </c>
      <c r="D12" s="2" t="s">
        <v>18</v>
      </c>
      <c r="E12" s="3">
        <v>490.8</v>
      </c>
      <c r="F12" s="10">
        <v>0</v>
      </c>
      <c r="G12" s="11">
        <f t="shared" si="1"/>
        <v>0</v>
      </c>
    </row>
    <row r="13" spans="1:7">
      <c r="A13" s="2" t="s">
        <v>32</v>
      </c>
      <c r="B13" s="2" t="s">
        <v>27</v>
      </c>
      <c r="C13" s="9" t="s">
        <v>28</v>
      </c>
      <c r="D13" s="2" t="s">
        <v>18</v>
      </c>
      <c r="E13" s="3">
        <v>490.8</v>
      </c>
      <c r="F13" s="10">
        <v>0</v>
      </c>
      <c r="G13" s="11">
        <f t="shared" si="1"/>
        <v>0</v>
      </c>
    </row>
    <row r="14" spans="1:7">
      <c r="A14" s="2" t="s">
        <v>33</v>
      </c>
      <c r="B14" s="2" t="s">
        <v>30</v>
      </c>
      <c r="C14" s="9" t="s">
        <v>34</v>
      </c>
      <c r="D14" s="2" t="s">
        <v>18</v>
      </c>
      <c r="E14" s="3">
        <v>490.8</v>
      </c>
      <c r="F14" s="10">
        <v>0</v>
      </c>
      <c r="G14" s="11">
        <f t="shared" si="1"/>
        <v>0</v>
      </c>
    </row>
    <row r="15" spans="1:7">
      <c r="A15" s="2" t="s">
        <v>35</v>
      </c>
      <c r="B15" s="2" t="s">
        <v>27</v>
      </c>
      <c r="C15" s="9" t="s">
        <v>28</v>
      </c>
      <c r="D15" s="2" t="s">
        <v>18</v>
      </c>
      <c r="E15" s="3">
        <v>490.8</v>
      </c>
      <c r="F15" s="10">
        <v>0</v>
      </c>
      <c r="G15" s="11">
        <f t="shared" si="1"/>
        <v>0</v>
      </c>
    </row>
    <row r="16" spans="1:7">
      <c r="A16" s="2" t="s">
        <v>36</v>
      </c>
      <c r="B16" s="2" t="s">
        <v>30</v>
      </c>
      <c r="C16" s="9" t="s">
        <v>37</v>
      </c>
      <c r="D16" s="2" t="s">
        <v>18</v>
      </c>
      <c r="E16" s="3">
        <v>490.8</v>
      </c>
      <c r="F16" s="10">
        <v>0</v>
      </c>
      <c r="G16" s="11">
        <f t="shared" si="1"/>
        <v>0</v>
      </c>
    </row>
    <row r="17" spans="1:7">
      <c r="A17" s="2" t="s">
        <v>38</v>
      </c>
      <c r="B17" s="2" t="s">
        <v>39</v>
      </c>
      <c r="C17" s="9" t="s">
        <v>40</v>
      </c>
      <c r="D17" s="2" t="s">
        <v>41</v>
      </c>
      <c r="E17" s="3">
        <v>14.7</v>
      </c>
      <c r="F17" s="10">
        <v>0</v>
      </c>
      <c r="G17" s="11">
        <f t="shared" si="1"/>
        <v>0</v>
      </c>
    </row>
    <row r="18" spans="1:7" ht="18.75">
      <c r="A18" s="12" t="s">
        <v>42</v>
      </c>
      <c r="B18" s="13"/>
      <c r="C18" s="13"/>
      <c r="D18" s="13"/>
      <c r="E18" s="13"/>
      <c r="F18" s="13"/>
      <c r="G18" s="14">
        <f>SUM('Remont ulicy Kocurowskiej ETA'!G6:G8)+SUM('Remont ulicy Kocurowskiej ETA'!G10:G17)</f>
        <v>0</v>
      </c>
    </row>
  </sheetData>
  <sheetProtection password="F84D" sheet="1" objects="1" scenarios="1"/>
  <mergeCells count="5">
    <mergeCell ref="A2:G2"/>
    <mergeCell ref="C5:G5"/>
    <mergeCell ref="C9:G9"/>
    <mergeCell ref="A18:F18"/>
    <mergeCell ref="A1:G1"/>
  </mergeCells>
  <pageMargins left="0.7" right="0.7" top="0.75" bottom="0.75" header="0.3" footer="0.3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Remont ulicy Kocurowskiej 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2013-03-19T16:38:19Z</dcterms:created>
  <dcterms:modified xsi:type="dcterms:W3CDTF">2022-09-11T04:41:02Z</dcterms:modified>
</cp:coreProperties>
</file>